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autoCompressPictures="0" defaultThemeVersion="124226"/>
  <xr:revisionPtr revIDLastSave="0" documentId="13_ncr:1_{BC96FAA6-FC50-44D0-806F-EC7CEF4F5C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5" i="1" l="1"/>
  <c r="F4" i="1" l="1"/>
  <c r="F11" i="1" l="1"/>
  <c r="E17" i="1" s="1"/>
  <c r="E15" i="1" l="1"/>
</calcChain>
</file>

<file path=xl/sharedStrings.xml><?xml version="1.0" encoding="utf-8"?>
<sst xmlns="http://schemas.openxmlformats.org/spreadsheetml/2006/main" count="25" uniqueCount="25">
  <si>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</si>
  <si>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</si>
  <si>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</si>
  <si>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</si>
  <si>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</si>
  <si>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</si>
  <si>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</si>
  <si>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</si>
  <si>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</si>
  <si>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t>031BBONPSF</t>
  </si>
  <si>
    <t>ENTERPRISE SERVER LICENSE</t>
  </si>
  <si>
    <t>ONP-SUB-SFS-BUN-F3</t>
  </si>
  <si>
    <t>Secure File Sharing Bundle - Onprem Subscription
Dashboard
Secure File Manager
Secure Password
Secure E-Mail
File Encryptor for Windows</t>
  </si>
  <si>
    <t>ONP-SUB--OSP-F3</t>
  </si>
  <si>
    <t>File Encryptor for OneDrive &amp; Sharepoint</t>
  </si>
  <si>
    <t>ONP-SUB-OME-F3</t>
  </si>
  <si>
    <t>E-Mail Encryptor for Outlook</t>
  </si>
  <si>
    <t>BSDS-PLM-BBPS</t>
  </si>
  <si>
    <t>Professional Services PLATINUM - Gestione servizio (canone annuo)</t>
  </si>
  <si>
    <t>BBACT-FEE-F3</t>
  </si>
  <si>
    <t>Activation Fee</t>
  </si>
  <si>
    <t>BBAT-F3</t>
  </si>
  <si>
    <t>Admin Training</t>
  </si>
  <si>
    <t>Codice</t>
  </si>
  <si>
    <t>Rda 52834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</si>
</sst>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/>
    <xf numFmtId="165" fontId="3" fillId="0" borderId="0" xfId="0" applyNumberFormat="1" applyFont="1" applyAlignment="1">
      <alignment horizontal="center" vertical="center" wrapText="1"/>
    </xf>
    <xf numFmtId="165" fontId="4" fillId="0" borderId="0" xfId="1" applyNumberFormat="1" applyAlignment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5" fontId="2" fillId="4" borderId="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 applyProtection="1">
      <alignment horizontal="center" vertical="center" wrapText="1"/>
      <protection locked="0"/>
    </xf>
    <xf numFmtId="165" fontId="3" fillId="0" borderId="11" xfId="0" applyNumberFormat="1" applyFont="1" applyBorder="1" applyAlignment="1" applyProtection="1">
      <alignment horizontal="center" vertical="center" wrapText="1"/>
      <protection locked="0"/>
    </xf>
    <xf numFmtId="165" fontId="3" fillId="0" borderId="12" xfId="0" applyNumberFormat="1" applyFont="1" applyBorder="1" applyAlignment="1" applyProtection="1">
      <alignment horizontal="center" vertical="center" wrapText="1"/>
      <protection locked="0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7"/>
  <sheetViews>
    <sheetView tabSelected="1" zoomScaleNormal="100" workbookViewId="0">
      <selection activeCell="B1" sqref="B1"/>
    </sheetView>
  </sheetViews>
  <sheetFormatPr defaultColWidth="8.77734375" defaultRowHeight="14.4" x14ac:dyDescent="0.3"/>
  <cols>
    <col min="1" max="1" width="2.21875" customWidth="1"/>
    <col min="2" max="2" width="25.21875" customWidth="1"/>
    <col min="3" max="3" width="41.44140625" customWidth="1"/>
    <col min="4" max="4" width="8.88671875" customWidth="1"/>
    <col min="5" max="5" width="18.5546875" customWidth="1"/>
    <col min="6" max="6" width="20.88671875" customWidth="1"/>
  </cols>
  <sheetData>
    <row r="1" spans="2:7" ht="16.05" customHeight="1" thickBot="1" x14ac:dyDescent="0.35">
      <c r="B1" s="12" t="s">
        <v>24</v>
      </c>
      <c r="C1" s="12"/>
    </row>
    <row r="2" spans="2:7" ht="15" thickBot="1" x14ac:dyDescent="0.35">
      <c r="E2" s="10" t="s">
        <v>0</v>
      </c>
      <c r="G2" s="5"/>
    </row>
    <row r="3" spans="2:7" ht="15" thickBot="1" x14ac:dyDescent="0.35">
      <c r="B3" s="7" t="s">
        <v>23</v>
      </c>
      <c r="C3" s="7" t="s">
        <v>1</v>
      </c>
      <c r="D3" s="8" t="s">
        <v>8</v>
      </c>
      <c r="E3" s="9" t="s">
        <v>5</v>
      </c>
      <c r="F3" s="7" t="s">
        <v>7</v>
      </c>
    </row>
    <row r="4" spans="2:7" x14ac:dyDescent="0.3">
      <c r="B4" s="27" t="s">
        <v>9</v>
      </c>
      <c r="C4" s="27" t="s">
        <v>10</v>
      </c>
      <c r="D4" s="30">
        <v>2</v>
      </c>
      <c r="E4" s="36"/>
      <c r="F4" s="33">
        <f>D4*E4</f>
        <v>0</v>
      </c>
    </row>
    <row r="5" spans="2:7" ht="92.4" x14ac:dyDescent="0.3">
      <c r="B5" s="28" t="s">
        <v>11</v>
      </c>
      <c r="C5" s="28" t="s">
        <v>12</v>
      </c>
      <c r="D5" s="31">
        <v>300</v>
      </c>
      <c r="E5" s="37"/>
      <c r="F5" s="34">
        <f>D5*E5</f>
        <v>0</v>
      </c>
    </row>
    <row r="6" spans="2:7" x14ac:dyDescent="0.3">
      <c r="B6" s="28" t="s">
        <v>13</v>
      </c>
      <c r="C6" s="28" t="s">
        <v>14</v>
      </c>
      <c r="D6" s="31">
        <v>300</v>
      </c>
      <c r="E6" s="37"/>
      <c r="F6" s="34">
        <f t="shared" ref="F6:F10" si="0">D6*E6</f>
        <v>0</v>
      </c>
    </row>
    <row r="7" spans="2:7" x14ac:dyDescent="0.3">
      <c r="B7" s="28" t="s">
        <v>15</v>
      </c>
      <c r="C7" s="28" t="s">
        <v>16</v>
      </c>
      <c r="D7" s="31">
        <v>300</v>
      </c>
      <c r="E7" s="37"/>
      <c r="F7" s="34">
        <f t="shared" si="0"/>
        <v>0</v>
      </c>
    </row>
    <row r="8" spans="2:7" ht="26.4" x14ac:dyDescent="0.3">
      <c r="B8" s="28" t="s">
        <v>17</v>
      </c>
      <c r="C8" s="28" t="s">
        <v>18</v>
      </c>
      <c r="D8" s="31">
        <v>1</v>
      </c>
      <c r="E8" s="37"/>
      <c r="F8" s="34">
        <f t="shared" si="0"/>
        <v>0</v>
      </c>
    </row>
    <row r="9" spans="2:7" x14ac:dyDescent="0.3">
      <c r="B9" s="28" t="s">
        <v>19</v>
      </c>
      <c r="C9" s="28" t="s">
        <v>20</v>
      </c>
      <c r="D9" s="31">
        <v>1</v>
      </c>
      <c r="E9" s="37"/>
      <c r="F9" s="34">
        <f t="shared" si="0"/>
        <v>0</v>
      </c>
    </row>
    <row r="10" spans="2:7" ht="15" thickBot="1" x14ac:dyDescent="0.35">
      <c r="B10" s="29" t="s">
        <v>21</v>
      </c>
      <c r="C10" s="29" t="s">
        <v>22</v>
      </c>
      <c r="D10" s="32">
        <v>5</v>
      </c>
      <c r="E10" s="38"/>
      <c r="F10" s="35">
        <f t="shared" si="0"/>
        <v>0</v>
      </c>
    </row>
    <row r="11" spans="2:7" ht="44.55" customHeight="1" thickBot="1" x14ac:dyDescent="0.35">
      <c r="B11" s="13" t="s">
        <v>2</v>
      </c>
      <c r="C11" s="14"/>
      <c r="D11" s="15"/>
      <c r="E11" s="16"/>
      <c r="F11" s="11">
        <f>IF((SUM(F4:F10))&lt;=E13,(SUM(F4:F10)),"ERRORE l'importo offerto supera la base d'asta")</f>
        <v>0</v>
      </c>
    </row>
    <row r="12" spans="2:7" ht="15" thickBot="1" x14ac:dyDescent="0.35">
      <c r="E12" s="1"/>
      <c r="F12" s="3"/>
      <c r="G12" s="2"/>
    </row>
    <row r="13" spans="2:7" s="2" customFormat="1" ht="21.45" customHeight="1" thickBot="1" x14ac:dyDescent="0.35">
      <c r="B13" s="23" t="s">
        <v>4</v>
      </c>
      <c r="C13" s="24"/>
      <c r="D13"/>
      <c r="E13" s="17">
        <v>139400</v>
      </c>
      <c r="F13" s="18"/>
    </row>
    <row r="14" spans="2:7" s="2" customFormat="1" ht="15" thickBot="1" x14ac:dyDescent="0.35">
      <c r="D14"/>
      <c r="E14" s="4"/>
    </row>
    <row r="15" spans="2:7" s="2" customFormat="1" ht="55.5" customHeight="1" thickBot="1" x14ac:dyDescent="0.35">
      <c r="B15" s="23" t="s">
        <v>6</v>
      </c>
      <c r="C15" s="24"/>
      <c r="D15"/>
      <c r="E15" s="19" t="str">
        <f>IF(F11&gt;E13,"ATTENZIONE: L'offerta complessiva è superiore alla Base d'asta","OK")</f>
        <v>OK</v>
      </c>
      <c r="F15" s="20"/>
      <c r="G15"/>
    </row>
    <row r="16" spans="2:7" s="2" customFormat="1" ht="18" thickBot="1" x14ac:dyDescent="0.35">
      <c r="D16"/>
      <c r="E16" s="6"/>
      <c r="G16"/>
    </row>
    <row r="17" spans="2:6" ht="27" customHeight="1" thickBot="1" x14ac:dyDescent="0.35">
      <c r="B17" s="25" t="s">
        <v>3</v>
      </c>
      <c r="C17" s="26"/>
      <c r="E17" s="21">
        <f>IF((F11&lt;=E13),F11,"ERRORE")</f>
        <v>0</v>
      </c>
      <c r="F17" s="22"/>
    </row>
  </sheetData>
  <sheetProtection algorithmName="SHA-512" hashValue="PKD6ApRRGw0co2LXtjxRu6Rh1CPRnshqdrW+gIfi31z9FRhDZkbLhXrUA4e9jvv0kCh7dMVpC8xBXTaT5Dvb7g==" saltValue="L9lGuhIOsJF5ijPX7QjTQg==" spinCount="100000" sheet="1" objects="1" scenarios="1"/>
  <mergeCells count="7">
    <mergeCell ref="B11:E11"/>
    <mergeCell ref="E13:F13"/>
    <mergeCell ref="E15:F15"/>
    <mergeCell ref="E17:F17"/>
    <mergeCell ref="B13:C13"/>
    <mergeCell ref="B15:C15"/>
    <mergeCell ref="B17:C17"/>
  </mergeCells>
  <conditionalFormatting sqref="E17">
    <cfRule type="cellIs" dxfId="5" priority="6" operator="equal">
      <formula>$E$13</formula>
    </cfRule>
    <cfRule type="cellIs" dxfId="4" priority="7" operator="lessThan">
      <formula>$E$13</formula>
    </cfRule>
    <cfRule type="cellIs" dxfId="3" priority="9" operator="greaterThan">
      <formula>$E$13</formula>
    </cfRule>
  </conditionalFormatting>
  <conditionalFormatting sqref="E17:F17">
    <cfRule type="cellIs" dxfId="2" priority="1" operator="greaterThan">
      <formula>$E$13</formula>
    </cfRule>
    <cfRule type="cellIs" dxfId="1" priority="2" operator="lessThanOrEqual">
      <formula>$E$13</formula>
    </cfRule>
  </conditionalFormatting>
  <conditionalFormatting sqref="F11">
    <cfRule type="cellIs" dxfId="0" priority="10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4:E10" xr:uid="{00000000-0002-0000-0000-000000000000}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2026-04-21T09:42:39Z</dcterms:modified>
</cp:coreProperties>
</file>